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 а" sheetId="1" r:id="rId1"/>
  </sheets>
  <externalReferences>
    <externalReference r:id="rId2"/>
  </externalReferences>
  <definedNames>
    <definedName name="Z_6E36EA37_049E_4FAE_B719_2847CD16F858_.wvu.Cols" localSheetId="0" hidden="1">'Череповецкая 1 а'!#REF!,'Череповецкая 1 а'!#REF!</definedName>
    <definedName name="Z_6E36EA37_049E_4FAE_B719_2847CD16F858_.wvu.Rows" localSheetId="0" hidden="1">'Череповецкая 1 а'!$42:$45</definedName>
    <definedName name="Z_73C0D023_21BD_4441_8EFA_957546C15799_.wvu.Cols" localSheetId="0" hidden="1">'Череповецкая 1 а'!#REF!,'Череповецкая 1 а'!#REF!</definedName>
    <definedName name="Z_73C0D023_21BD_4441_8EFA_957546C15799_.wvu.Rows" localSheetId="0" hidden="1">'Череповецкая 1 а'!$42:$45</definedName>
    <definedName name="_xlnm.Print_Area" localSheetId="0">'Череповецкая 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<sst xmlns="http://schemas.openxmlformats.org/spreadsheetml/2006/main" count="62" uniqueCount="53">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</sst>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33">
          <cell r="FT233">
            <v>0</v>
          </cell>
        </row>
      </sheetData>
      <sheetData sheetId="1"/>
      <sheetData sheetId="2">
        <row r="233">
          <cell r="W233">
            <v>22984.926067824643</v>
          </cell>
          <cell r="X233">
            <v>4631.9178563686837</v>
          </cell>
          <cell r="Y233">
            <v>4528.8612000000003</v>
          </cell>
          <cell r="AA233">
            <v>0</v>
          </cell>
          <cell r="AI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6477.67</v>
          </cell>
          <cell r="AP233">
            <v>0</v>
          </cell>
          <cell r="AQ233">
            <v>0</v>
          </cell>
          <cell r="AX233">
            <v>75898.53316017332</v>
          </cell>
          <cell r="BB233">
            <v>11183.423199999999</v>
          </cell>
          <cell r="BC233">
            <v>0</v>
          </cell>
          <cell r="BD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CN233">
            <v>31589.976191570855</v>
          </cell>
          <cell r="CO233">
            <v>6496.5908888005952</v>
          </cell>
          <cell r="CP233">
            <v>1054.8717999999999</v>
          </cell>
          <cell r="DE233">
            <v>28996.186868857156</v>
          </cell>
          <cell r="DS233">
            <v>91964.242434130021</v>
          </cell>
          <cell r="DT233">
            <v>19453.581765130781</v>
          </cell>
          <cell r="DU233">
            <v>20543.7929</v>
          </cell>
          <cell r="DW233">
            <v>0</v>
          </cell>
          <cell r="DX233">
            <v>0</v>
          </cell>
          <cell r="DY233">
            <v>0</v>
          </cell>
          <cell r="EC233">
            <v>0</v>
          </cell>
          <cell r="EL233">
            <v>90798.188345938339</v>
          </cell>
          <cell r="EU233">
            <v>401813.0233553123</v>
          </cell>
          <cell r="EV233">
            <v>93199.510202822421</v>
          </cell>
          <cell r="EW233">
            <v>684.03240000000005</v>
          </cell>
          <cell r="FH233">
            <v>317778.29020723398</v>
          </cell>
          <cell r="FM233">
            <v>59086.76826191492</v>
          </cell>
          <cell r="FN233">
            <v>17782.512578128444</v>
          </cell>
          <cell r="FO233">
            <v>4.4533286980701886E-13</v>
          </cell>
          <cell r="FU233">
            <v>46802.282002627304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="87" zoomScaleNormal="8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7.71093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4721401.34</v>
      </c>
      <c r="F9" s="16">
        <f t="shared" ref="F9:G9" si="0">SUM(F10:F14)</f>
        <v>4745339.0600000005</v>
      </c>
      <c r="G9" s="16">
        <f t="shared" si="0"/>
        <v>918114.00999999989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2174089.58</v>
      </c>
      <c r="F10" s="17">
        <v>2134642.4</v>
      </c>
      <c r="G10" s="18">
        <v>529548.22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907975.94</v>
      </c>
      <c r="F11" s="17">
        <v>1001904.17</v>
      </c>
      <c r="G11" s="18">
        <v>110721.18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265718.36</v>
      </c>
      <c r="F12" s="17">
        <v>247739.76</v>
      </c>
      <c r="G12" s="18">
        <v>43496.38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295810.49</v>
      </c>
      <c r="F13" s="17">
        <v>276147.11</v>
      </c>
      <c r="G13" s="18">
        <v>41835.64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1077806.97</v>
      </c>
      <c r="F14" s="17">
        <v>1084905.6200000001</v>
      </c>
      <c r="G14" s="18">
        <v>192512.59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2722191.8000000003</v>
      </c>
      <c r="F15" s="16">
        <f t="shared" ref="F15:G15" si="1">SUM(F16:F19)</f>
        <v>2513344.52</v>
      </c>
      <c r="G15" s="16">
        <f t="shared" si="1"/>
        <v>418049.31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2526658.1</v>
      </c>
      <c r="F16" s="17">
        <v>2337898.7000000002</v>
      </c>
      <c r="G16" s="18">
        <v>397961.43</v>
      </c>
    </row>
    <row r="17" spans="1:10" ht="15.75" x14ac:dyDescent="0.25">
      <c r="A17" s="35" t="s">
        <v>46</v>
      </c>
      <c r="B17" s="35"/>
      <c r="C17" s="35"/>
      <c r="D17" s="35"/>
      <c r="E17" s="17">
        <v>6352.45</v>
      </c>
      <c r="F17" s="17">
        <v>5715.26</v>
      </c>
      <c r="G17" s="18">
        <v>637.19000000000005</v>
      </c>
    </row>
    <row r="18" spans="1:10" ht="15.75" x14ac:dyDescent="0.25">
      <c r="A18" s="35" t="s">
        <v>47</v>
      </c>
      <c r="B18" s="35"/>
      <c r="C18" s="35"/>
      <c r="D18" s="35"/>
      <c r="E18" s="17">
        <v>13339.46</v>
      </c>
      <c r="F18" s="17">
        <v>12122.54</v>
      </c>
      <c r="G18" s="18">
        <v>1216.92</v>
      </c>
    </row>
    <row r="19" spans="1:10" ht="15.75" x14ac:dyDescent="0.25">
      <c r="A19" s="35" t="s">
        <v>48</v>
      </c>
      <c r="B19" s="35"/>
      <c r="C19" s="35"/>
      <c r="D19" s="35"/>
      <c r="E19" s="17">
        <v>175841.79</v>
      </c>
      <c r="F19" s="17">
        <v>157608.01999999999</v>
      </c>
      <c r="G19" s="18">
        <v>18233.77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1947579.306400001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114521.90828436665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год'!W233</f>
        <v>22984.926067824643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год'!X233</f>
        <v>4631.9178563686837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год'!Y233</f>
        <v>4528.8612000000003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год'!AA233+'[1]свод за год'!AI233+'[1]свод за год'!AL233+'[1]свод за год'!AO233+'[1]свод за год'!AP233+'[1]свод за год'!AQ233</f>
        <v>6477.67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год'!AX233</f>
        <v>75898.53316017332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SUM(F34:F38)+329564.87</f>
        <v>620462.30119442777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год'!CN233+'[1]свод за год'!DS233</f>
        <v>123554.21862570087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год'!CO233+'[1]свод за год'!DT233</f>
        <v>25950.172653931375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год'!CP233+'[1]свод за год'!DU233</f>
        <v>21598.664700000001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год'!AK233+'[1]свод за год'!AM233+'[1]свод за год'!AN233+'[1]свод за год'!BD233+'[1]свод за год'!EC233+'[1]свод за год'!DW233+'[1]свод за год'!DX233+'[1]свод за год'!DY233</f>
        <v>0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год'!DE233+'[1]свод за год'!EL233</f>
        <v>119794.37521479549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SUM(F40:F48)+230646.43</f>
        <v>1178976.2722080392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год'!EU233+'[1]свод за год'!FM233</f>
        <v>460899.79161722719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год'!EV233+'[1]свод за год'!FN233</f>
        <v>110982.02278095087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год'!EW233+'[1]свод за год'!FO233</f>
        <v>684.03240000000051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год'!BB233+'[1]свод за год'!BC233+'[1]свод за год'!BN233+'[1]свод за год'!BO233+'[1]свод за год'!BP233+'[1]свод за год'!BQ233+'[1]янв-окт'!FT233</f>
        <v>11183.423199999999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год'!FH233+'[1]свод за год'!FU233</f>
        <v>364580.5722098613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1913960.4816868335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345950.19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187268.91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158681.28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2259910.6716868337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2526658.1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2337898.7000000002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2214326.734713167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 а</vt:lpstr>
      <vt:lpstr>'Череповецкая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2018-03-28T13:43:43Z</cp:lastPrinted>
  <dcterms:created xsi:type="dcterms:W3CDTF">2013-05-24T09:13:10Z</dcterms:created>
  <dcterms:modified xsi:type="dcterms:W3CDTF">2018-03-28T14:29:07Z</dcterms:modified>
</cp:coreProperties>
</file>